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240" windowWidth="14415" windowHeight="9180"/>
  </bookViews>
  <sheets>
    <sheet name="Platni bilans" sheetId="1" r:id="rId1"/>
  </sheets>
  <calcPr calcId="152511"/>
</workbook>
</file>

<file path=xl/calcChain.xml><?xml version="1.0" encoding="utf-8"?>
<calcChain xmlns="http://schemas.openxmlformats.org/spreadsheetml/2006/main">
  <c r="L23" i="1" l="1"/>
  <c r="C23" i="1"/>
  <c r="D23" i="1"/>
  <c r="E23" i="1"/>
  <c r="F23" i="1"/>
  <c r="G23" i="1"/>
  <c r="H23" i="1"/>
  <c r="I23" i="1"/>
  <c r="J23" i="1"/>
  <c r="K23" i="1"/>
  <c r="M23" i="1"/>
  <c r="N23" i="1"/>
  <c r="O23" i="1"/>
  <c r="P23" i="1"/>
  <c r="Q23" i="1"/>
  <c r="R23" i="1"/>
  <c r="B23" i="1"/>
</calcChain>
</file>

<file path=xl/sharedStrings.xml><?xml version="1.0" encoding="utf-8"?>
<sst xmlns="http://schemas.openxmlformats.org/spreadsheetml/2006/main" count="50" uniqueCount="42">
  <si>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</si>
  <si>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</si>
  <si>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</si>
  <si>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</si>
  <si>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</si>
  <si>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</si>
  <si>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</si>
  <si>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</si>
  <si>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</si>
  <si>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</si>
  <si>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</si>
  <si>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</si>
  <si>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</si>
  <si>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</si>
  <si>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</si>
  <si>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</si>
  <si>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</si>
  <si>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</si>
  <si>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</si>
  <si>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</si>
  <si>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</si>
  <si>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</si>
  <si>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</si>
  <si>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</si>
  <si>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</si>
  <si>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</si>
  <si>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</si>
  <si>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</si>
  <si>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</si>
  <si>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</si>
  <si>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</si>
  <si>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</si>
  <si>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</si>
  <si>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</si>
  <si>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</si>
  <si>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</si>
  <si>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</si>
  <si>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</si>
  <si>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</si>
  <si>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</si>
  <si>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2019 (p)</t>
  </si>
  <si>
    <t>Balance of Payments of Montenegro are published in accordance with the new Methodology of MMF (Balance of payments, Manual, sixth edition-BPM6, 2009). The revision of data is performing from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</si>
</sst>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3" applyNumberFormat="0" applyAlignment="0" applyProtection="0"/>
    <xf numFmtId="0" fontId="18" fillId="21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3" applyNumberFormat="0" applyAlignment="0" applyProtection="0"/>
    <xf numFmtId="0" fontId="26" fillId="0" borderId="18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9" applyNumberFormat="0" applyFont="0" applyAlignment="0" applyProtection="0"/>
    <xf numFmtId="0" fontId="29" fillId="20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right"/>
    </xf>
    <xf numFmtId="3" fontId="10" fillId="0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9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0" fontId="4" fillId="0" borderId="1" xfId="0" applyFont="1" applyFill="1" applyBorder="1" applyAlignment="1">
      <alignment horizontal="left" wrapText="1" indent="2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sqref="A1:R1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3.5" customHeight="1" x14ac:dyDescent="0.2">
      <c r="A2" s="27" t="s">
        <v>0</v>
      </c>
      <c r="B2" s="29" t="s">
        <v>33</v>
      </c>
      <c r="C2" s="30"/>
      <c r="D2" s="30"/>
      <c r="E2" s="30"/>
      <c r="F2" s="30"/>
      <c r="G2" s="30"/>
      <c r="H2" s="30"/>
      <c r="I2" s="30"/>
      <c r="J2" s="31"/>
      <c r="K2" s="28" t="s">
        <v>29</v>
      </c>
      <c r="L2" s="29" t="s">
        <v>34</v>
      </c>
      <c r="M2" s="30"/>
      <c r="N2" s="30"/>
      <c r="O2" s="30"/>
      <c r="P2" s="30"/>
      <c r="Q2" s="31"/>
      <c r="R2" s="28" t="s">
        <v>1</v>
      </c>
    </row>
    <row r="3" spans="1:18" ht="13.5" customHeight="1" x14ac:dyDescent="0.2">
      <c r="A3" s="27"/>
      <c r="B3" s="32"/>
      <c r="C3" s="33"/>
      <c r="D3" s="33"/>
      <c r="E3" s="33"/>
      <c r="F3" s="33"/>
      <c r="G3" s="33"/>
      <c r="H3" s="33"/>
      <c r="I3" s="33"/>
      <c r="J3" s="34"/>
      <c r="K3" s="28"/>
      <c r="L3" s="32"/>
      <c r="M3" s="33"/>
      <c r="N3" s="33"/>
      <c r="O3" s="33"/>
      <c r="P3" s="33"/>
      <c r="Q3" s="34"/>
      <c r="R3" s="28"/>
    </row>
    <row r="4" spans="1:18" ht="18.75" customHeight="1" x14ac:dyDescent="0.2">
      <c r="A4" s="27"/>
      <c r="B4" s="40" t="s">
        <v>24</v>
      </c>
      <c r="C4" s="27" t="s">
        <v>25</v>
      </c>
      <c r="D4" s="27"/>
      <c r="E4" s="27" t="s">
        <v>26</v>
      </c>
      <c r="F4" s="27"/>
      <c r="G4" s="27" t="s">
        <v>27</v>
      </c>
      <c r="H4" s="27"/>
      <c r="I4" s="27" t="s">
        <v>28</v>
      </c>
      <c r="J4" s="27"/>
      <c r="K4" s="28"/>
      <c r="L4" s="36" t="s">
        <v>30</v>
      </c>
      <c r="M4" s="32" t="s">
        <v>39</v>
      </c>
      <c r="N4" s="33"/>
      <c r="O4" s="33"/>
      <c r="P4" s="33"/>
      <c r="Q4" s="34"/>
      <c r="R4" s="28"/>
    </row>
    <row r="5" spans="1:18" ht="21.75" customHeight="1" x14ac:dyDescent="0.2">
      <c r="A5" s="27"/>
      <c r="B5" s="35"/>
      <c r="C5" s="28" t="s">
        <v>2</v>
      </c>
      <c r="D5" s="28"/>
      <c r="E5" s="28" t="s">
        <v>3</v>
      </c>
      <c r="F5" s="28"/>
      <c r="G5" s="28" t="s">
        <v>20</v>
      </c>
      <c r="H5" s="28"/>
      <c r="I5" s="28" t="s">
        <v>21</v>
      </c>
      <c r="J5" s="28"/>
      <c r="K5" s="28"/>
      <c r="L5" s="28"/>
      <c r="M5" s="37" t="s">
        <v>31</v>
      </c>
      <c r="N5" s="38"/>
      <c r="O5" s="38"/>
      <c r="P5" s="38"/>
      <c r="Q5" s="39"/>
      <c r="R5" s="28"/>
    </row>
    <row r="6" spans="1:18" ht="13.5" customHeight="1" x14ac:dyDescent="0.2">
      <c r="A6" s="27"/>
      <c r="B6" s="35"/>
      <c r="C6" s="28"/>
      <c r="D6" s="28"/>
      <c r="E6" s="28"/>
      <c r="F6" s="28"/>
      <c r="G6" s="28"/>
      <c r="H6" s="28"/>
      <c r="I6" s="28"/>
      <c r="J6" s="28"/>
      <c r="K6" s="28"/>
      <c r="L6" s="28"/>
      <c r="M6" s="36" t="s">
        <v>18</v>
      </c>
      <c r="N6" s="36" t="s">
        <v>35</v>
      </c>
      <c r="O6" s="40" t="s">
        <v>36</v>
      </c>
      <c r="P6" s="36" t="s">
        <v>19</v>
      </c>
      <c r="Q6" s="35" t="s">
        <v>37</v>
      </c>
      <c r="R6" s="28"/>
    </row>
    <row r="7" spans="1:18" ht="20.25" customHeight="1" x14ac:dyDescent="0.2">
      <c r="A7" s="27"/>
      <c r="B7" s="35"/>
      <c r="C7" s="28" t="s">
        <v>10</v>
      </c>
      <c r="D7" s="28" t="s">
        <v>11</v>
      </c>
      <c r="E7" s="28" t="s">
        <v>12</v>
      </c>
      <c r="F7" s="28" t="s">
        <v>13</v>
      </c>
      <c r="G7" s="28" t="s">
        <v>14</v>
      </c>
      <c r="H7" s="28" t="s">
        <v>15</v>
      </c>
      <c r="I7" s="28" t="s">
        <v>16</v>
      </c>
      <c r="J7" s="28" t="s">
        <v>17</v>
      </c>
      <c r="K7" s="28"/>
      <c r="L7" s="28"/>
      <c r="M7" s="28"/>
      <c r="N7" s="28"/>
      <c r="O7" s="35"/>
      <c r="P7" s="28"/>
      <c r="Q7" s="35"/>
      <c r="R7" s="28"/>
    </row>
    <row r="8" spans="1:18" ht="29.25" customHeight="1" x14ac:dyDescent="0.2">
      <c r="A8" s="27"/>
      <c r="B8" s="36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36"/>
      <c r="P8" s="28"/>
      <c r="Q8" s="36"/>
      <c r="R8" s="28"/>
    </row>
    <row r="9" spans="1:18" ht="12" customHeight="1" x14ac:dyDescent="0.2">
      <c r="A9" s="27"/>
      <c r="B9" s="18" t="s">
        <v>4</v>
      </c>
      <c r="C9" s="19">
        <v>1.1000000000000001</v>
      </c>
      <c r="D9" s="19">
        <v>1.2</v>
      </c>
      <c r="E9" s="19">
        <v>2.1</v>
      </c>
      <c r="F9" s="19">
        <v>2.2000000000000002</v>
      </c>
      <c r="G9" s="19">
        <v>3.1</v>
      </c>
      <c r="H9" s="19">
        <v>3.2</v>
      </c>
      <c r="I9" s="19">
        <v>4.0999999999999996</v>
      </c>
      <c r="J9" s="19">
        <v>4.2</v>
      </c>
      <c r="K9" s="18">
        <v>5</v>
      </c>
      <c r="L9" s="19">
        <v>6</v>
      </c>
      <c r="M9" s="19">
        <v>6.1</v>
      </c>
      <c r="N9" s="19">
        <v>6.2</v>
      </c>
      <c r="O9" s="19">
        <v>6.3</v>
      </c>
      <c r="P9" s="19">
        <v>6.4</v>
      </c>
      <c r="Q9" s="19">
        <v>6.5</v>
      </c>
      <c r="R9" s="19" t="s">
        <v>38</v>
      </c>
    </row>
    <row r="10" spans="1:18" ht="12" customHeight="1" x14ac:dyDescent="0.2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9"/>
      <c r="L10" s="9"/>
      <c r="M10" s="9"/>
      <c r="N10" s="9"/>
      <c r="O10" s="9"/>
      <c r="P10" s="9"/>
      <c r="Q10" s="13"/>
      <c r="R10" s="9"/>
    </row>
    <row r="11" spans="1:18" x14ac:dyDescent="0.2">
      <c r="A11" s="20">
        <v>2017</v>
      </c>
      <c r="B11" s="21">
        <v>-691497</v>
      </c>
      <c r="C11" s="21">
        <v>382449</v>
      </c>
      <c r="D11" s="21">
        <v>2242513</v>
      </c>
      <c r="E11" s="21">
        <v>1382384</v>
      </c>
      <c r="F11" s="21">
        <v>530551</v>
      </c>
      <c r="G11" s="21">
        <v>274444</v>
      </c>
      <c r="H11" s="21">
        <v>186148</v>
      </c>
      <c r="I11" s="21">
        <v>303822</v>
      </c>
      <c r="J11" s="21">
        <v>75384</v>
      </c>
      <c r="K11" s="21">
        <v>0</v>
      </c>
      <c r="L11" s="21">
        <v>-676839</v>
      </c>
      <c r="M11" s="21">
        <v>-484332</v>
      </c>
      <c r="N11" s="21">
        <v>-26208</v>
      </c>
      <c r="O11" s="21">
        <v>0</v>
      </c>
      <c r="P11" s="21">
        <v>-263364</v>
      </c>
      <c r="Q11" s="21">
        <v>97065</v>
      </c>
      <c r="R11" s="21">
        <v>14658</v>
      </c>
    </row>
    <row r="12" spans="1:18" s="22" customFormat="1" x14ac:dyDescent="0.2">
      <c r="A12" s="23" t="s">
        <v>5</v>
      </c>
      <c r="B12" s="13">
        <v>-290310</v>
      </c>
      <c r="C12" s="13">
        <v>82666</v>
      </c>
      <c r="D12" s="13">
        <v>444799</v>
      </c>
      <c r="E12" s="13">
        <v>121478</v>
      </c>
      <c r="F12" s="13">
        <v>112991</v>
      </c>
      <c r="G12" s="13">
        <v>70269</v>
      </c>
      <c r="H12" s="13">
        <v>58341</v>
      </c>
      <c r="I12" s="13">
        <v>66966</v>
      </c>
      <c r="J12" s="13">
        <v>15559</v>
      </c>
      <c r="K12" s="13">
        <v>0</v>
      </c>
      <c r="L12" s="13">
        <v>-245977</v>
      </c>
      <c r="M12" s="13">
        <v>-101851</v>
      </c>
      <c r="N12" s="13">
        <v>-1364</v>
      </c>
      <c r="O12" s="13">
        <v>0</v>
      </c>
      <c r="P12" s="13">
        <v>-99162</v>
      </c>
      <c r="Q12" s="13">
        <v>-43601</v>
      </c>
      <c r="R12" s="13">
        <v>44334</v>
      </c>
    </row>
    <row r="13" spans="1:18" s="22" customFormat="1" x14ac:dyDescent="0.2">
      <c r="A13" s="23" t="s">
        <v>6</v>
      </c>
      <c r="B13" s="13">
        <v>-275870</v>
      </c>
      <c r="C13" s="13">
        <v>83810</v>
      </c>
      <c r="D13" s="13">
        <v>593305</v>
      </c>
      <c r="E13" s="13">
        <v>275785</v>
      </c>
      <c r="F13" s="13">
        <v>123852</v>
      </c>
      <c r="G13" s="13">
        <v>69335</v>
      </c>
      <c r="H13" s="13">
        <v>47492</v>
      </c>
      <c r="I13" s="13">
        <v>77288</v>
      </c>
      <c r="J13" s="13">
        <v>17440</v>
      </c>
      <c r="K13" s="13">
        <v>0</v>
      </c>
      <c r="L13" s="13">
        <v>-186957</v>
      </c>
      <c r="M13" s="13">
        <v>-118708</v>
      </c>
      <c r="N13" s="13">
        <v>-9050</v>
      </c>
      <c r="O13" s="13">
        <v>0</v>
      </c>
      <c r="P13" s="13">
        <v>-3916</v>
      </c>
      <c r="Q13" s="13">
        <v>-55283</v>
      </c>
      <c r="R13" s="13">
        <v>88914</v>
      </c>
    </row>
    <row r="14" spans="1:18" s="22" customFormat="1" ht="12" customHeight="1" x14ac:dyDescent="0.2">
      <c r="A14" s="24" t="s">
        <v>7</v>
      </c>
      <c r="B14" s="13">
        <v>251376</v>
      </c>
      <c r="C14" s="13">
        <v>114386</v>
      </c>
      <c r="D14" s="13">
        <v>598679</v>
      </c>
      <c r="E14" s="13">
        <v>787220</v>
      </c>
      <c r="F14" s="13">
        <v>140498</v>
      </c>
      <c r="G14" s="13">
        <v>66175</v>
      </c>
      <c r="H14" s="13">
        <v>29231</v>
      </c>
      <c r="I14" s="13">
        <v>72895</v>
      </c>
      <c r="J14" s="13">
        <v>20893</v>
      </c>
      <c r="K14" s="13">
        <v>0</v>
      </c>
      <c r="L14" s="13">
        <v>132436</v>
      </c>
      <c r="M14" s="13">
        <v>-91063</v>
      </c>
      <c r="N14" s="13">
        <v>-3210</v>
      </c>
      <c r="O14" s="13">
        <v>0</v>
      </c>
      <c r="P14" s="13">
        <v>140384</v>
      </c>
      <c r="Q14" s="13">
        <v>86325</v>
      </c>
      <c r="R14" s="13">
        <v>-118940</v>
      </c>
    </row>
    <row r="15" spans="1:18" s="22" customFormat="1" ht="12" customHeight="1" x14ac:dyDescent="0.2">
      <c r="A15" s="24" t="s">
        <v>8</v>
      </c>
      <c r="B15" s="13">
        <v>-376692</v>
      </c>
      <c r="C15" s="13">
        <v>101587</v>
      </c>
      <c r="D15" s="13">
        <v>605730</v>
      </c>
      <c r="E15" s="13">
        <v>197900</v>
      </c>
      <c r="F15" s="13">
        <v>153210</v>
      </c>
      <c r="G15" s="13">
        <v>68665</v>
      </c>
      <c r="H15" s="13">
        <v>51085</v>
      </c>
      <c r="I15" s="13">
        <v>86672</v>
      </c>
      <c r="J15" s="13">
        <v>21493</v>
      </c>
      <c r="K15" s="13">
        <v>0</v>
      </c>
      <c r="L15" s="13">
        <v>-376341</v>
      </c>
      <c r="M15" s="13">
        <v>-172711</v>
      </c>
      <c r="N15" s="13">
        <v>-12584</v>
      </c>
      <c r="O15" s="13">
        <v>0</v>
      </c>
      <c r="P15" s="13">
        <v>-300671</v>
      </c>
      <c r="Q15" s="13">
        <v>109623</v>
      </c>
      <c r="R15" s="13">
        <v>351</v>
      </c>
    </row>
    <row r="16" spans="1:18" ht="12.75" customHeight="1" x14ac:dyDescent="0.2">
      <c r="A16" s="4"/>
      <c r="H16" s="5"/>
      <c r="I16" s="3"/>
      <c r="J16" s="3"/>
      <c r="K16" s="5"/>
      <c r="L16" s="3"/>
      <c r="M16" s="3"/>
      <c r="N16" s="6"/>
      <c r="O16" s="6"/>
    </row>
    <row r="17" spans="1:18" x14ac:dyDescent="0.2">
      <c r="A17" s="20">
        <v>2018</v>
      </c>
      <c r="B17" s="21">
        <v>-792800</v>
      </c>
      <c r="C17" s="21">
        <v>436060</v>
      </c>
      <c r="D17" s="21">
        <v>2485232</v>
      </c>
      <c r="E17" s="21">
        <v>1563258</v>
      </c>
      <c r="F17" s="21">
        <v>626674.72447283892</v>
      </c>
      <c r="G17" s="21">
        <v>303712</v>
      </c>
      <c r="H17" s="21">
        <v>248770</v>
      </c>
      <c r="I17" s="21">
        <v>342437</v>
      </c>
      <c r="J17" s="21">
        <v>77588</v>
      </c>
      <c r="K17" s="21">
        <v>0</v>
      </c>
      <c r="L17" s="21">
        <v>-698118.5303828984</v>
      </c>
      <c r="M17" s="21">
        <v>-322484</v>
      </c>
      <c r="N17" s="21">
        <v>-134994</v>
      </c>
      <c r="O17" s="21">
        <v>0</v>
      </c>
      <c r="P17" s="21">
        <v>-442448</v>
      </c>
      <c r="Q17" s="21">
        <v>201808</v>
      </c>
      <c r="R17" s="21">
        <v>94681</v>
      </c>
    </row>
    <row r="18" spans="1:18" s="22" customFormat="1" x14ac:dyDescent="0.2">
      <c r="A18" s="23" t="s">
        <v>5</v>
      </c>
      <c r="B18" s="13">
        <v>-303589</v>
      </c>
      <c r="C18" s="13">
        <v>99491</v>
      </c>
      <c r="D18" s="13">
        <v>488839</v>
      </c>
      <c r="E18" s="13">
        <v>145614</v>
      </c>
      <c r="F18" s="13">
        <v>127583.76014789644</v>
      </c>
      <c r="G18" s="13">
        <v>75836</v>
      </c>
      <c r="H18" s="13">
        <v>63957</v>
      </c>
      <c r="I18" s="13">
        <v>71293</v>
      </c>
      <c r="J18" s="13">
        <v>15443</v>
      </c>
      <c r="K18" s="13">
        <v>0</v>
      </c>
      <c r="L18" s="13">
        <v>-148208</v>
      </c>
      <c r="M18" s="13">
        <v>-50790</v>
      </c>
      <c r="N18" s="13">
        <v>-5344</v>
      </c>
      <c r="O18" s="13">
        <v>0</v>
      </c>
      <c r="P18" s="13">
        <v>21625</v>
      </c>
      <c r="Q18" s="13">
        <v>-113699</v>
      </c>
      <c r="R18" s="13">
        <v>155381</v>
      </c>
    </row>
    <row r="19" spans="1:18" s="22" customFormat="1" x14ac:dyDescent="0.2">
      <c r="A19" s="23" t="s">
        <v>6</v>
      </c>
      <c r="B19" s="13">
        <v>-315014</v>
      </c>
      <c r="C19" s="13">
        <v>111369</v>
      </c>
      <c r="D19" s="13">
        <v>684457</v>
      </c>
      <c r="E19" s="13">
        <v>328915</v>
      </c>
      <c r="F19" s="13">
        <v>149585</v>
      </c>
      <c r="G19" s="13">
        <v>77545</v>
      </c>
      <c r="H19" s="13">
        <v>63466</v>
      </c>
      <c r="I19" s="13">
        <v>81793</v>
      </c>
      <c r="J19" s="13">
        <v>17129</v>
      </c>
      <c r="K19" s="13">
        <v>0</v>
      </c>
      <c r="L19" s="13">
        <v>-308658</v>
      </c>
      <c r="M19" s="13">
        <v>-102832</v>
      </c>
      <c r="N19" s="13">
        <v>-149629</v>
      </c>
      <c r="O19" s="13">
        <v>0</v>
      </c>
      <c r="P19" s="13">
        <v>-292217</v>
      </c>
      <c r="Q19" s="13">
        <v>236020</v>
      </c>
      <c r="R19" s="13">
        <v>6355</v>
      </c>
    </row>
    <row r="20" spans="1:18" s="22" customFormat="1" ht="12" customHeight="1" x14ac:dyDescent="0.2">
      <c r="A20" s="24" t="s">
        <v>7</v>
      </c>
      <c r="B20" s="13">
        <v>200271</v>
      </c>
      <c r="C20" s="13">
        <v>104796</v>
      </c>
      <c r="D20" s="13">
        <v>667039</v>
      </c>
      <c r="E20" s="13">
        <v>856466</v>
      </c>
      <c r="F20" s="13">
        <v>156560</v>
      </c>
      <c r="G20" s="13">
        <v>68252</v>
      </c>
      <c r="H20" s="13">
        <v>69586</v>
      </c>
      <c r="I20" s="13">
        <v>85211</v>
      </c>
      <c r="J20" s="13">
        <v>21270</v>
      </c>
      <c r="K20" s="13">
        <v>0</v>
      </c>
      <c r="L20" s="13">
        <v>156060</v>
      </c>
      <c r="M20" s="13">
        <v>-64119</v>
      </c>
      <c r="N20" s="13">
        <v>14524</v>
      </c>
      <c r="O20" s="13">
        <v>0</v>
      </c>
      <c r="P20" s="13">
        <v>115874</v>
      </c>
      <c r="Q20" s="13">
        <v>89779</v>
      </c>
      <c r="R20" s="13">
        <v>-44211</v>
      </c>
    </row>
    <row r="21" spans="1:18" s="22" customFormat="1" ht="12" customHeight="1" x14ac:dyDescent="0.2">
      <c r="A21" s="24" t="s">
        <v>8</v>
      </c>
      <c r="B21" s="13">
        <v>-374468</v>
      </c>
      <c r="C21" s="13">
        <v>120404</v>
      </c>
      <c r="D21" s="13">
        <v>644898</v>
      </c>
      <c r="E21" s="13">
        <v>232262</v>
      </c>
      <c r="F21" s="13">
        <v>192946</v>
      </c>
      <c r="G21" s="13">
        <v>82078</v>
      </c>
      <c r="H21" s="13">
        <v>51760</v>
      </c>
      <c r="I21" s="13">
        <v>104139</v>
      </c>
      <c r="J21" s="13">
        <v>23747</v>
      </c>
      <c r="K21" s="13">
        <v>0</v>
      </c>
      <c r="L21" s="13">
        <v>-397312</v>
      </c>
      <c r="M21" s="13">
        <v>-104743</v>
      </c>
      <c r="N21" s="13">
        <v>5454</v>
      </c>
      <c r="O21" s="13">
        <v>0</v>
      </c>
      <c r="P21" s="13">
        <v>-287730</v>
      </c>
      <c r="Q21" s="13">
        <v>-10293</v>
      </c>
      <c r="R21" s="13">
        <v>-22844</v>
      </c>
    </row>
    <row r="22" spans="1:18" ht="12" customHeight="1" x14ac:dyDescent="0.2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6"/>
      <c r="M22" s="16"/>
      <c r="N22" s="16"/>
      <c r="O22" s="16"/>
      <c r="P22" s="16"/>
      <c r="Q22" s="17"/>
      <c r="R22" s="16"/>
    </row>
    <row r="23" spans="1:18" x14ac:dyDescent="0.2">
      <c r="A23" s="20" t="s">
        <v>40</v>
      </c>
      <c r="B23" s="21">
        <f>SUM(B24:B27)</f>
        <v>-405795.91326423967</v>
      </c>
      <c r="C23" s="21">
        <f t="shared" ref="C23:R23" si="0">SUM(C24:C27)</f>
        <v>336197.53110000002</v>
      </c>
      <c r="D23" s="21">
        <f t="shared" si="0"/>
        <v>1897694.7265527328</v>
      </c>
      <c r="E23" s="21">
        <f t="shared" si="0"/>
        <v>1461425.5139600001</v>
      </c>
      <c r="F23" s="21">
        <f t="shared" si="0"/>
        <v>501444.82477908692</v>
      </c>
      <c r="G23" s="21">
        <f t="shared" si="0"/>
        <v>232921.43843000001</v>
      </c>
      <c r="H23" s="21">
        <f t="shared" si="0"/>
        <v>246676.3027</v>
      </c>
      <c r="I23" s="21">
        <f t="shared" si="0"/>
        <v>271144.85795758001</v>
      </c>
      <c r="J23" s="21">
        <f t="shared" si="0"/>
        <v>61669.400680000006</v>
      </c>
      <c r="K23" s="21">
        <f t="shared" si="0"/>
        <v>0</v>
      </c>
      <c r="L23" s="21">
        <f t="shared" si="0"/>
        <v>-497076.11712482257</v>
      </c>
      <c r="M23" s="21">
        <f t="shared" si="0"/>
        <v>-266730.68295999995</v>
      </c>
      <c r="N23" s="21">
        <f t="shared" si="0"/>
        <v>163877.07160999998</v>
      </c>
      <c r="O23" s="21">
        <f t="shared" si="0"/>
        <v>0</v>
      </c>
      <c r="P23" s="21">
        <f t="shared" si="0"/>
        <v>-240076.12749482261</v>
      </c>
      <c r="Q23" s="21">
        <f t="shared" si="0"/>
        <v>-154146.37828000003</v>
      </c>
      <c r="R23" s="21">
        <f t="shared" si="0"/>
        <v>-90781.2038605829</v>
      </c>
    </row>
    <row r="24" spans="1:18" s="22" customFormat="1" x14ac:dyDescent="0.2">
      <c r="A24" s="23" t="s">
        <v>5</v>
      </c>
      <c r="B24" s="13">
        <v>-316844.28988243779</v>
      </c>
      <c r="C24" s="13">
        <v>101148.84232</v>
      </c>
      <c r="D24" s="13">
        <v>510325.84742430307</v>
      </c>
      <c r="E24" s="13">
        <v>174714.35538999998</v>
      </c>
      <c r="F24" s="13">
        <v>148933.65385598791</v>
      </c>
      <c r="G24" s="13">
        <v>83852.733959999998</v>
      </c>
      <c r="H24" s="13">
        <v>73664.788310000004</v>
      </c>
      <c r="I24" s="13">
        <v>73960.280487853233</v>
      </c>
      <c r="J24" s="13">
        <v>17596.212449999999</v>
      </c>
      <c r="K24" s="13">
        <v>0</v>
      </c>
      <c r="L24" s="13">
        <v>-364723.11881741136</v>
      </c>
      <c r="M24" s="13">
        <v>-82726.111699999994</v>
      </c>
      <c r="N24" s="13">
        <v>5746.6288199999972</v>
      </c>
      <c r="O24" s="13">
        <v>0</v>
      </c>
      <c r="P24" s="13">
        <v>-205066.32403741137</v>
      </c>
      <c r="Q24" s="13">
        <v>-82677.31190000003</v>
      </c>
      <c r="R24" s="13">
        <v>-47878.828934973601</v>
      </c>
    </row>
    <row r="25" spans="1:18" s="22" customFormat="1" x14ac:dyDescent="0.2">
      <c r="A25" s="23" t="s">
        <v>6</v>
      </c>
      <c r="B25" s="13">
        <v>-328473.40904705191</v>
      </c>
      <c r="C25" s="13">
        <v>114156.32534000001</v>
      </c>
      <c r="D25" s="13">
        <v>696910.84058098798</v>
      </c>
      <c r="E25" s="13">
        <v>359356.56887000002</v>
      </c>
      <c r="F25" s="13">
        <v>174474.0440533084</v>
      </c>
      <c r="G25" s="13">
        <v>75180.651920000004</v>
      </c>
      <c r="H25" s="13">
        <v>79291.364199999982</v>
      </c>
      <c r="I25" s="13">
        <v>93177.345797244343</v>
      </c>
      <c r="J25" s="13">
        <v>19668.05214</v>
      </c>
      <c r="K25" s="13">
        <v>0</v>
      </c>
      <c r="L25" s="13">
        <v>-318087.88854741113</v>
      </c>
      <c r="M25" s="13">
        <v>-144614.64742999995</v>
      </c>
      <c r="N25" s="13">
        <v>126418.33875</v>
      </c>
      <c r="O25" s="13">
        <v>0</v>
      </c>
      <c r="P25" s="13">
        <v>-169702.37494741118</v>
      </c>
      <c r="Q25" s="13">
        <v>-130189.20492000002</v>
      </c>
      <c r="R25" s="13">
        <v>10884.520499640763</v>
      </c>
    </row>
    <row r="26" spans="1:18" ht="12" customHeight="1" x14ac:dyDescent="0.2">
      <c r="A26" s="2" t="s">
        <v>7</v>
      </c>
      <c r="B26" s="13">
        <v>239521.78566525</v>
      </c>
      <c r="C26" s="13">
        <v>120892.36344</v>
      </c>
      <c r="D26" s="13">
        <v>690458.03854744195</v>
      </c>
      <c r="E26" s="13">
        <v>927354.58970000013</v>
      </c>
      <c r="F26" s="13">
        <v>178037.12686979061</v>
      </c>
      <c r="G26" s="13">
        <v>73888.052549999993</v>
      </c>
      <c r="H26" s="13">
        <v>93720.150190000015</v>
      </c>
      <c r="I26" s="13">
        <v>104007.23167248245</v>
      </c>
      <c r="J26" s="13">
        <v>24405.136090000004</v>
      </c>
      <c r="K26" s="8">
        <v>0</v>
      </c>
      <c r="L26" s="13">
        <v>185734.89023999995</v>
      </c>
      <c r="M26" s="13">
        <v>-39389.923830000007</v>
      </c>
      <c r="N26" s="13">
        <v>31712.104039999998</v>
      </c>
      <c r="O26" s="13">
        <v>0</v>
      </c>
      <c r="P26" s="13">
        <v>134692.57148999994</v>
      </c>
      <c r="Q26" s="13">
        <v>58720.138540000022</v>
      </c>
      <c r="R26" s="13">
        <v>-53786.895425250055</v>
      </c>
    </row>
    <row r="27" spans="1:18" ht="12" customHeight="1" x14ac:dyDescent="0.2">
      <c r="A27" s="2" t="s">
        <v>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x14ac:dyDescent="0.2">
      <c r="A28" s="10" t="s">
        <v>22</v>
      </c>
      <c r="Q28" s="10" t="s">
        <v>9</v>
      </c>
    </row>
    <row r="29" spans="1:18" x14ac:dyDescent="0.2">
      <c r="A29" s="7"/>
    </row>
    <row r="30" spans="1:18" ht="12" customHeight="1" x14ac:dyDescent="0.2">
      <c r="A30" s="25" t="s">
        <v>23</v>
      </c>
      <c r="B30" s="25"/>
      <c r="C30" s="25"/>
      <c r="D30" s="25"/>
      <c r="E30" s="25"/>
      <c r="F30" s="25"/>
      <c r="G30" s="25"/>
      <c r="L30" s="25" t="s">
        <v>41</v>
      </c>
      <c r="M30" s="25"/>
      <c r="N30" s="25"/>
      <c r="O30" s="25"/>
      <c r="P30" s="25"/>
      <c r="Q30" s="25"/>
      <c r="R30" s="25"/>
    </row>
    <row r="31" spans="1:18" x14ac:dyDescent="0.2">
      <c r="A31" s="25"/>
      <c r="B31" s="25"/>
      <c r="C31" s="25"/>
      <c r="D31" s="25"/>
      <c r="E31" s="25"/>
      <c r="F31" s="25"/>
      <c r="G31" s="25"/>
      <c r="K31" s="11"/>
      <c r="L31" s="25"/>
      <c r="M31" s="25"/>
      <c r="N31" s="25"/>
      <c r="O31" s="25"/>
      <c r="P31" s="25"/>
      <c r="Q31" s="25"/>
      <c r="R31" s="25"/>
    </row>
    <row r="32" spans="1:18" x14ac:dyDescent="0.2">
      <c r="A32" s="25"/>
      <c r="B32" s="25"/>
      <c r="C32" s="25"/>
      <c r="D32" s="25"/>
      <c r="E32" s="25"/>
      <c r="F32" s="25"/>
      <c r="G32" s="25"/>
      <c r="K32" s="11"/>
      <c r="L32" s="25"/>
      <c r="M32" s="25"/>
      <c r="N32" s="25"/>
      <c r="O32" s="25"/>
      <c r="P32" s="25"/>
      <c r="Q32" s="25"/>
      <c r="R32" s="25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0:R32"/>
    <mergeCell ref="A30:G32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2019-11-19T11:29:28Z</dcterms:modified>
</cp:coreProperties>
</file>